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/>
  </bookViews>
  <sheets>
    <sheet name="Лист3 (2)" sheetId="18" r:id="rId1"/>
  </sheets>
  <calcPr calcId="125725"/>
</workbook>
</file>

<file path=xl/calcChain.xml><?xml version="1.0" encoding="utf-8"?>
<calcChain xmlns="http://schemas.openxmlformats.org/spreadsheetml/2006/main">
  <c r="M26" i="18"/>
  <c r="M18"/>
  <c r="M16"/>
  <c r="J34"/>
  <c r="J32"/>
  <c r="J26"/>
  <c r="J24"/>
  <c r="J22"/>
  <c r="J18"/>
  <c r="J16"/>
  <c r="J14"/>
  <c r="G36"/>
  <c r="G34"/>
  <c r="G32"/>
  <c r="G26"/>
  <c r="G24"/>
  <c r="G18"/>
  <c r="G16"/>
  <c r="G12"/>
  <c r="N39"/>
  <c r="M39"/>
  <c r="L39"/>
  <c r="K39"/>
  <c r="J39"/>
  <c r="I39"/>
  <c r="H39"/>
  <c r="G39"/>
  <c r="F39"/>
  <c r="M38"/>
  <c r="J38"/>
  <c r="G38"/>
  <c r="N37"/>
  <c r="M37"/>
  <c r="L37"/>
  <c r="K37"/>
  <c r="J37"/>
  <c r="I37"/>
  <c r="H37"/>
  <c r="F37"/>
  <c r="M36"/>
  <c r="J36"/>
  <c r="N35"/>
  <c r="M35"/>
  <c r="L35"/>
  <c r="K35"/>
  <c r="I35"/>
  <c r="H35"/>
  <c r="F35"/>
  <c r="G35" s="1"/>
  <c r="M34"/>
  <c r="N33"/>
  <c r="M33"/>
  <c r="L33"/>
  <c r="K33"/>
  <c r="I33"/>
  <c r="H33"/>
  <c r="F33"/>
  <c r="G33" s="1"/>
  <c r="M32"/>
  <c r="N31"/>
  <c r="M31"/>
  <c r="L31"/>
  <c r="K31"/>
  <c r="J31"/>
  <c r="I31"/>
  <c r="H31"/>
  <c r="G31"/>
  <c r="F31"/>
  <c r="M30"/>
  <c r="J30"/>
  <c r="G30"/>
  <c r="N29"/>
  <c r="M29"/>
  <c r="L29"/>
  <c r="K29"/>
  <c r="J29"/>
  <c r="I29"/>
  <c r="H29"/>
  <c r="G29"/>
  <c r="F29"/>
  <c r="M28"/>
  <c r="J28"/>
  <c r="G28"/>
  <c r="N27"/>
  <c r="L27"/>
  <c r="M27" s="1"/>
  <c r="K27"/>
  <c r="I27"/>
  <c r="H27"/>
  <c r="F27"/>
  <c r="N25"/>
  <c r="M25"/>
  <c r="L25"/>
  <c r="K25"/>
  <c r="I25"/>
  <c r="H25"/>
  <c r="F25"/>
  <c r="G25" s="1"/>
  <c r="M24"/>
  <c r="N23"/>
  <c r="M23"/>
  <c r="L23"/>
  <c r="K23"/>
  <c r="I23"/>
  <c r="H23"/>
  <c r="G23"/>
  <c r="F23"/>
  <c r="M22"/>
  <c r="G22"/>
  <c r="N21"/>
  <c r="M21"/>
  <c r="L21"/>
  <c r="K21"/>
  <c r="J21"/>
  <c r="I21"/>
  <c r="H21"/>
  <c r="G21"/>
  <c r="F21"/>
  <c r="M20"/>
  <c r="J20"/>
  <c r="G20"/>
  <c r="N19"/>
  <c r="L19"/>
  <c r="M19" s="1"/>
  <c r="K19"/>
  <c r="I19"/>
  <c r="H19"/>
  <c r="F19"/>
  <c r="N17"/>
  <c r="L17"/>
  <c r="M17" s="1"/>
  <c r="K17"/>
  <c r="I17"/>
  <c r="H17"/>
  <c r="F17"/>
  <c r="N15"/>
  <c r="M15"/>
  <c r="L15"/>
  <c r="K15"/>
  <c r="I15"/>
  <c r="H15"/>
  <c r="G15"/>
  <c r="F15"/>
  <c r="M14"/>
  <c r="G14"/>
  <c r="N13"/>
  <c r="M13"/>
  <c r="L13"/>
  <c r="K13"/>
  <c r="J13"/>
  <c r="I13"/>
  <c r="H13"/>
  <c r="F13"/>
  <c r="M12"/>
  <c r="J12"/>
  <c r="K9"/>
  <c r="J35" s="1"/>
  <c r="H9"/>
  <c r="G27" l="1"/>
  <c r="G19"/>
  <c r="G13"/>
  <c r="G17"/>
  <c r="G37"/>
  <c r="J15"/>
  <c r="J17"/>
  <c r="J19"/>
  <c r="J23"/>
  <c r="J25"/>
  <c r="J27"/>
  <c r="J33"/>
</calcChain>
</file>

<file path=xl/comments1.xml><?xml version="1.0" encoding="utf-8"?>
<comments xmlns="http://schemas.openxmlformats.org/spreadsheetml/2006/main">
  <authors>
    <author>Автор</author>
  </authors>
  <commentLis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30 мин
</t>
        </r>
      </text>
    </comment>
  </commentList>
</comments>
</file>

<file path=xl/sharedStrings.xml><?xml version="1.0" encoding="utf-8"?>
<sst xmlns="http://schemas.openxmlformats.org/spreadsheetml/2006/main" count="109" uniqueCount="65">
  <si>
    <t>EURGBP</t>
  </si>
  <si>
    <t>AUDCAD</t>
  </si>
  <si>
    <t>Просадка</t>
  </si>
  <si>
    <t>GBPAUD</t>
  </si>
  <si>
    <t>AUDCHF</t>
  </si>
  <si>
    <t>AUDNZD</t>
  </si>
  <si>
    <t>Пара</t>
  </si>
  <si>
    <t>GBPCAD</t>
  </si>
  <si>
    <t>NZDCAD</t>
  </si>
  <si>
    <t>3.6 pips</t>
  </si>
  <si>
    <t>EURAUD</t>
  </si>
  <si>
    <t>3.1 pips</t>
  </si>
  <si>
    <t>0.252 $</t>
  </si>
  <si>
    <t>EURCHF</t>
  </si>
  <si>
    <t>0.364 $</t>
  </si>
  <si>
    <t>3.05 pips</t>
  </si>
  <si>
    <t>0.474 $</t>
  </si>
  <si>
    <t>EURCAD</t>
  </si>
  <si>
    <t>4.65 pips</t>
  </si>
  <si>
    <t>0.4 $</t>
  </si>
  <si>
    <t>GBPCHF</t>
  </si>
  <si>
    <t>5 pips</t>
  </si>
  <si>
    <t>0.506 $</t>
  </si>
  <si>
    <t>4.45 pips</t>
  </si>
  <si>
    <t>0.45 $</t>
  </si>
  <si>
    <t>5.7 pips</t>
  </si>
  <si>
    <t>0.442 $</t>
  </si>
  <si>
    <t>3.75 pips</t>
  </si>
  <si>
    <t>0.322 $</t>
  </si>
  <si>
    <t>CADCHF</t>
  </si>
  <si>
    <t>2.49 pips</t>
  </si>
  <si>
    <t>2.95 pips</t>
  </si>
  <si>
    <t>0.299 $</t>
  </si>
  <si>
    <t>5.2 pips</t>
  </si>
  <si>
    <t>EURNZD</t>
  </si>
  <si>
    <t>9.65 pips</t>
  </si>
  <si>
    <t>0.749 $</t>
  </si>
  <si>
    <t>0.361 $</t>
  </si>
  <si>
    <t>0.447 $</t>
  </si>
  <si>
    <t>3.71 pips</t>
  </si>
  <si>
    <t>0.319 $</t>
  </si>
  <si>
    <t>4.12 pips</t>
  </si>
  <si>
    <t>0.354 $</t>
  </si>
  <si>
    <t>NZDCHF</t>
  </si>
  <si>
    <t>4.6 pips</t>
  </si>
  <si>
    <t>0.466 $</t>
  </si>
  <si>
    <t>deila5 Set</t>
  </si>
  <si>
    <t>Reanimator</t>
  </si>
  <si>
    <t>Спред</t>
  </si>
  <si>
    <t>Доход</t>
  </si>
  <si>
    <t>Доход за год</t>
  </si>
  <si>
    <t>Качество:</t>
  </si>
  <si>
    <t>99.90%</t>
  </si>
  <si>
    <t>90%</t>
  </si>
  <si>
    <t>Н1</t>
  </si>
  <si>
    <t>М30</t>
  </si>
  <si>
    <t>Все</t>
  </si>
  <si>
    <t>GBPCAD, AUDCAD</t>
  </si>
  <si>
    <t>M15</t>
  </si>
  <si>
    <t>Все, кроме</t>
  </si>
  <si>
    <t>Депозит:</t>
  </si>
  <si>
    <t>Пары без USD</t>
  </si>
  <si>
    <t>SWB Sets ApmSoft</t>
  </si>
  <si>
    <t>EURGBP, EURCAD</t>
  </si>
  <si>
    <t>1000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</si>
</sst>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8"/>
      <color theme="1"/>
      <name val="Inherit"/>
    </font>
    <font>
      <sz val="7.5"/>
      <color theme="1"/>
      <name val="Inherit"/>
    </font>
    <font>
      <sz val="10"/>
      <color rgb="FFFFFFFF"/>
      <name val="Inherit"/>
    </font>
    <font>
      <sz val="11"/>
      <color rgb="FF0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EF8ED"/>
        <bgColor indexed="64"/>
      </patternFill>
    </fill>
    <fill>
      <patternFill patternType="solid">
        <fgColor rgb="FFDDF1DA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10" fontId="0" fillId="0" borderId="3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6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8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4" fillId="8" borderId="27" xfId="0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8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2" fillId="0" borderId="12" xfId="0" applyNumberFormat="1" applyFon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"/>
    </xf>
    <xf numFmtId="0" fontId="0" fillId="3" borderId="23" xfId="0" applyNumberFormat="1" applyFill="1" applyBorder="1" applyAlignment="1">
      <alignment horizontal="center" vertical="center"/>
    </xf>
    <xf numFmtId="0" fontId="0" fillId="2" borderId="23" xfId="0" applyNumberFormat="1" applyFill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2" fillId="7" borderId="4" xfId="0" applyNumberFormat="1" applyFont="1" applyFill="1" applyBorder="1" applyAlignment="1">
      <alignment horizontal="center" vertical="center" wrapText="1"/>
    </xf>
    <xf numFmtId="49" fontId="2" fillId="7" borderId="13" xfId="0" applyNumberFormat="1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49" fontId="2" fillId="7" borderId="4" xfId="0" applyNumberFormat="1" applyFont="1" applyFill="1" applyBorder="1" applyAlignment="1">
      <alignment horizontal="center" vertical="center"/>
    </xf>
    <xf numFmtId="49" fontId="2" fillId="7" borderId="13" xfId="0" applyNumberFormat="1" applyFont="1" applyFill="1" applyBorder="1" applyAlignment="1">
      <alignment horizontal="center" vertical="center"/>
    </xf>
    <xf numFmtId="49" fontId="2" fillId="7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2" fontId="0" fillId="3" borderId="22" xfId="0" applyNumberFormat="1" applyFill="1" applyBorder="1" applyAlignment="1">
      <alignment horizontal="center" vertical="center"/>
    </xf>
    <xf numFmtId="0" fontId="0" fillId="3" borderId="18" xfId="0" applyNumberFormat="1" applyFill="1" applyBorder="1" applyAlignment="1">
      <alignment horizontal="center" vertical="center"/>
    </xf>
    <xf numFmtId="10" fontId="0" fillId="3" borderId="19" xfId="0" applyNumberFormat="1" applyFill="1" applyBorder="1" applyAlignment="1">
      <alignment horizontal="center" vertical="center"/>
    </xf>
    <xf numFmtId="10" fontId="0" fillId="3" borderId="2" xfId="0" applyNumberForma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 vertical="center"/>
    </xf>
    <xf numFmtId="0" fontId="0" fillId="6" borderId="23" xfId="0" applyNumberForma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2" borderId="20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0" fillId="3" borderId="20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0"/>
  <sheetViews>
    <sheetView tabSelected="1" workbookViewId="0">
      <selection activeCell="G11" sqref="G11"/>
    </sheetView>
  </sheetViews>
  <sheetFormatPr defaultRowHeight="15"/>
  <cols>
    <col min="1" max="1" width="2.140625" style="4" customWidth="1"/>
    <col min="2" max="2" width="4.42578125" style="4" customWidth="1"/>
    <col min="3" max="5" width="9.140625" style="4"/>
    <col min="6" max="7" width="13" style="4" customWidth="1"/>
    <col min="8" max="8" width="13.7109375" style="4" customWidth="1"/>
    <col min="9" max="13" width="13" style="4" customWidth="1"/>
    <col min="14" max="14" width="13.7109375" style="4" customWidth="1"/>
    <col min="15" max="16384" width="9.140625" style="4"/>
  </cols>
  <sheetData>
    <row r="1" spans="2:14" ht="15.75" thickBot="1">
      <c r="B1" s="55"/>
      <c r="C1" s="85" t="s">
        <v>61</v>
      </c>
      <c r="D1" s="85"/>
      <c r="E1" s="86"/>
      <c r="F1" s="66" t="s">
        <v>51</v>
      </c>
      <c r="G1" s="67" t="s">
        <v>53</v>
      </c>
      <c r="H1" s="68"/>
      <c r="I1" s="67" t="s">
        <v>51</v>
      </c>
      <c r="J1" s="67" t="s">
        <v>52</v>
      </c>
      <c r="K1" s="68"/>
      <c r="L1" s="67" t="s">
        <v>51</v>
      </c>
      <c r="M1" s="67" t="s">
        <v>52</v>
      </c>
      <c r="N1" s="56"/>
    </row>
    <row r="2" spans="2:14">
      <c r="B2" s="55"/>
      <c r="C2" s="85"/>
      <c r="D2" s="85"/>
      <c r="E2" s="86"/>
      <c r="F2" s="4" t="s">
        <v>58</v>
      </c>
      <c r="G2" s="4" t="s">
        <v>56</v>
      </c>
      <c r="H2" s="55"/>
      <c r="I2" s="4" t="s">
        <v>54</v>
      </c>
      <c r="J2" s="4" t="s">
        <v>59</v>
      </c>
      <c r="K2" s="55"/>
      <c r="L2" s="4" t="s">
        <v>54</v>
      </c>
      <c r="M2" s="4" t="s">
        <v>59</v>
      </c>
      <c r="N2" s="55"/>
    </row>
    <row r="3" spans="2:14" ht="30">
      <c r="B3" s="55"/>
      <c r="C3" s="85"/>
      <c r="D3" s="85"/>
      <c r="E3" s="86"/>
      <c r="G3" s="6"/>
      <c r="H3" s="55"/>
      <c r="I3" s="83" t="s">
        <v>55</v>
      </c>
      <c r="J3" s="84" t="s">
        <v>57</v>
      </c>
      <c r="K3" s="55"/>
      <c r="L3" s="83" t="s">
        <v>55</v>
      </c>
      <c r="M3" s="84" t="s">
        <v>63</v>
      </c>
      <c r="N3" s="55"/>
    </row>
    <row r="4" spans="2:14">
      <c r="B4" s="55"/>
      <c r="C4" s="85"/>
      <c r="D4" s="85"/>
      <c r="E4" s="86"/>
      <c r="H4" s="55"/>
      <c r="I4" s="7" t="s">
        <v>58</v>
      </c>
      <c r="J4" s="7" t="s">
        <v>4</v>
      </c>
      <c r="K4" s="55"/>
      <c r="L4" s="7" t="s">
        <v>58</v>
      </c>
      <c r="M4" s="7" t="s">
        <v>1</v>
      </c>
      <c r="N4" s="81"/>
    </row>
    <row r="5" spans="2:14">
      <c r="B5" s="55"/>
      <c r="C5" s="85"/>
      <c r="D5" s="85"/>
      <c r="E5" s="86"/>
      <c r="G5" s="51"/>
      <c r="H5" s="57"/>
      <c r="J5" s="51"/>
      <c r="K5" s="57"/>
      <c r="M5" s="51"/>
      <c r="N5" s="57"/>
    </row>
    <row r="6" spans="2:14">
      <c r="B6" s="55"/>
      <c r="C6" s="85"/>
      <c r="D6" s="85"/>
      <c r="E6" s="86"/>
      <c r="F6" s="5" t="s">
        <v>60</v>
      </c>
      <c r="G6" s="73">
        <v>5000</v>
      </c>
      <c r="H6" s="57"/>
      <c r="I6" s="5" t="s">
        <v>60</v>
      </c>
      <c r="J6" s="73">
        <v>5000</v>
      </c>
      <c r="K6" s="57"/>
      <c r="L6" s="5" t="s">
        <v>60</v>
      </c>
      <c r="M6" s="73">
        <v>5000</v>
      </c>
      <c r="N6" s="57"/>
    </row>
    <row r="7" spans="2:14">
      <c r="B7" s="55"/>
      <c r="C7" s="85"/>
      <c r="D7" s="85"/>
      <c r="E7" s="86"/>
      <c r="G7" s="72"/>
      <c r="H7" s="57"/>
      <c r="J7" s="72"/>
      <c r="K7" s="57"/>
      <c r="M7" s="73" t="s">
        <v>64</v>
      </c>
      <c r="N7" s="57"/>
    </row>
    <row r="8" spans="2:14" ht="15.75" thickBot="1">
      <c r="B8" s="55"/>
      <c r="C8" s="85"/>
      <c r="D8" s="85"/>
      <c r="E8" s="86"/>
      <c r="F8" s="70"/>
      <c r="G8" s="71"/>
      <c r="H8" s="56"/>
      <c r="I8" s="70"/>
      <c r="J8" s="71"/>
      <c r="K8" s="56"/>
      <c r="L8" s="70"/>
      <c r="M8" s="71"/>
      <c r="N8" s="56"/>
    </row>
    <row r="9" spans="2:14" ht="15.75" thickBot="1">
      <c r="B9" s="55"/>
      <c r="C9" s="87"/>
      <c r="D9" s="87"/>
      <c r="E9" s="88"/>
      <c r="F9" s="52">
        <v>39449</v>
      </c>
      <c r="G9" s="52">
        <v>41550</v>
      </c>
      <c r="H9" s="69">
        <f>(60+10)/12</f>
        <v>5.833333333333333</v>
      </c>
      <c r="I9" s="52">
        <v>39448</v>
      </c>
      <c r="J9" s="52">
        <v>41334</v>
      </c>
      <c r="K9" s="69">
        <f>62/12</f>
        <v>5.166666666666667</v>
      </c>
      <c r="L9" s="52">
        <v>40269</v>
      </c>
      <c r="M9" s="52">
        <v>41376</v>
      </c>
      <c r="N9" s="69">
        <v>3</v>
      </c>
    </row>
    <row r="10" spans="2:14" ht="20.25" customHeight="1" thickBot="1">
      <c r="C10" s="25" t="s">
        <v>6</v>
      </c>
      <c r="D10" s="23" t="s">
        <v>48</v>
      </c>
      <c r="E10" s="30"/>
      <c r="F10" s="58" t="s">
        <v>46</v>
      </c>
      <c r="G10" s="59"/>
      <c r="H10" s="60"/>
      <c r="I10" s="64" t="s">
        <v>47</v>
      </c>
      <c r="J10" s="65"/>
      <c r="K10" s="65"/>
      <c r="L10" s="61" t="s">
        <v>62</v>
      </c>
      <c r="M10" s="62"/>
      <c r="N10" s="63"/>
    </row>
    <row r="11" spans="2:14" ht="20.25" customHeight="1" thickBot="1">
      <c r="C11" s="26"/>
      <c r="D11" s="24"/>
      <c r="E11" s="31"/>
      <c r="F11" s="80" t="s">
        <v>49</v>
      </c>
      <c r="G11" s="48" t="s">
        <v>50</v>
      </c>
      <c r="H11" s="50" t="s">
        <v>2</v>
      </c>
      <c r="I11" s="22" t="s">
        <v>49</v>
      </c>
      <c r="J11" s="48" t="s">
        <v>50</v>
      </c>
      <c r="K11" s="50" t="s">
        <v>2</v>
      </c>
      <c r="L11" s="80" t="s">
        <v>49</v>
      </c>
      <c r="M11" s="48" t="s">
        <v>50</v>
      </c>
      <c r="N11" s="50" t="s">
        <v>2</v>
      </c>
    </row>
    <row r="12" spans="2:14" ht="15" customHeight="1">
      <c r="C12" s="15" t="s">
        <v>10</v>
      </c>
      <c r="D12" s="32" t="s">
        <v>11</v>
      </c>
      <c r="E12" s="33" t="s">
        <v>11</v>
      </c>
      <c r="F12" s="28">
        <v>5637.58</v>
      </c>
      <c r="G12" s="49">
        <f>IF(F12="","",G13/H13)</f>
        <v>1.217151061326271</v>
      </c>
      <c r="H12" s="2">
        <v>794.02</v>
      </c>
      <c r="I12" s="53"/>
      <c r="J12" s="74" t="str">
        <f t="shared" ref="J12" si="0">IF(I12="","",I13/K13)</f>
        <v/>
      </c>
      <c r="K12" s="75"/>
      <c r="L12" s="89"/>
      <c r="M12" s="74" t="str">
        <f t="shared" ref="M12:M14" si="1">IF(L12="","",L13/N13)</f>
        <v/>
      </c>
      <c r="N12" s="90"/>
    </row>
    <row r="13" spans="2:14" ht="15.75" thickBot="1">
      <c r="C13" s="16"/>
      <c r="D13" s="34" t="s">
        <v>12</v>
      </c>
      <c r="E13" s="35" t="s">
        <v>12</v>
      </c>
      <c r="F13" s="29">
        <f t="shared" ref="F13:F23" si="2">IF(F12="","",F12/$G$6)</f>
        <v>1.127516</v>
      </c>
      <c r="G13" s="10">
        <f t="shared" ref="G13" si="3">IF(F12="","",F13/$H$9)</f>
        <v>0.19328845714285714</v>
      </c>
      <c r="H13" s="1">
        <f t="shared" ref="H13:H23" si="4">IF(H12="","",H12/$G$6)</f>
        <v>0.158804</v>
      </c>
      <c r="I13" s="76" t="str">
        <f>IF(I12="","",I12/$J$6)</f>
        <v/>
      </c>
      <c r="J13" s="77" t="str">
        <f>IF(I12="","",I13/$K$9)</f>
        <v/>
      </c>
      <c r="K13" s="78" t="str">
        <f>IF(K12="","",K12/$J$6)</f>
        <v/>
      </c>
      <c r="L13" s="76" t="str">
        <f t="shared" ref="L13:L15" si="5">IF(L12="","",L12/$M$6)</f>
        <v/>
      </c>
      <c r="M13" s="77" t="str">
        <f t="shared" ref="M13" si="6">IF(L12="","",L13/$N$9)</f>
        <v/>
      </c>
      <c r="N13" s="78" t="str">
        <f t="shared" ref="N13:N15" si="7">IF(N12="","",N12/$M$6)</f>
        <v/>
      </c>
    </row>
    <row r="14" spans="2:14" ht="15" customHeight="1">
      <c r="C14" s="11" t="s">
        <v>13</v>
      </c>
      <c r="D14" s="36" t="s">
        <v>9</v>
      </c>
      <c r="E14" s="37" t="s">
        <v>9</v>
      </c>
      <c r="F14" s="89"/>
      <c r="G14" s="74" t="str">
        <f t="shared" ref="G14" si="8">IF(F14="","",F15/H15)</f>
        <v/>
      </c>
      <c r="H14" s="90"/>
      <c r="I14" s="27">
        <v>2584.19</v>
      </c>
      <c r="J14" s="49">
        <f>IF(I14="","",J15/K15)</f>
        <v>0.62017607961861021</v>
      </c>
      <c r="K14" s="9">
        <v>806.49</v>
      </c>
      <c r="L14" s="89"/>
      <c r="M14" s="74" t="str">
        <f t="shared" si="1"/>
        <v/>
      </c>
      <c r="N14" s="90"/>
    </row>
    <row r="15" spans="2:14" ht="15.75" thickBot="1">
      <c r="C15" s="12"/>
      <c r="D15" s="38" t="s">
        <v>14</v>
      </c>
      <c r="E15" s="39" t="s">
        <v>14</v>
      </c>
      <c r="F15" s="76" t="str">
        <f t="shared" ref="F15:F23" si="9">IF(F14="","",F14/$G$6)</f>
        <v/>
      </c>
      <c r="G15" s="77" t="str">
        <f t="shared" ref="G15" si="10">IF(F14="","",F15/$H$9)</f>
        <v/>
      </c>
      <c r="H15" s="78" t="str">
        <f t="shared" ref="H15:H23" si="11">IF(H14="","",H14/$G$6)</f>
        <v/>
      </c>
      <c r="I15" s="29">
        <f>IF(I14="","",I14/$J$6)</f>
        <v>0.51683800000000002</v>
      </c>
      <c r="J15" s="10">
        <f>IF(I14="","",I15/$K$9)</f>
        <v>0.10003316129032258</v>
      </c>
      <c r="K15" s="1">
        <f>IF(K14="","",K14/$J$6)</f>
        <v>0.161298</v>
      </c>
      <c r="L15" s="76" t="str">
        <f t="shared" ref="L15" si="12">IF(L14="","",L14/$M$6)</f>
        <v/>
      </c>
      <c r="M15" s="77" t="str">
        <f t="shared" ref="M15" si="13">IF(L14="","",L15/$N$9)</f>
        <v/>
      </c>
      <c r="N15" s="78" t="str">
        <f t="shared" ref="N15" si="14">IF(N14="","",N14/$M$6)</f>
        <v/>
      </c>
    </row>
    <row r="16" spans="2:14" ht="15" customHeight="1">
      <c r="C16" s="13" t="s">
        <v>0</v>
      </c>
      <c r="D16" s="40" t="s">
        <v>15</v>
      </c>
      <c r="E16" s="41" t="s">
        <v>15</v>
      </c>
      <c r="F16" s="28">
        <v>6211.21</v>
      </c>
      <c r="G16" s="49">
        <f>IF(F16="","",G17/H17)</f>
        <v>1.3333736439877495</v>
      </c>
      <c r="H16" s="2">
        <v>798.56</v>
      </c>
      <c r="I16" s="27">
        <v>1494.27</v>
      </c>
      <c r="J16" s="49">
        <f>IF(I16="","",J17/K17)</f>
        <v>1.1415122686576284</v>
      </c>
      <c r="K16" s="9">
        <v>253.36</v>
      </c>
      <c r="L16" s="82">
        <v>7350.89</v>
      </c>
      <c r="M16" s="49">
        <f>IF(L16="","",M17/N17)</f>
        <v>1.7696528048610209</v>
      </c>
      <c r="N16" s="2">
        <v>1384.62</v>
      </c>
    </row>
    <row r="17" spans="3:14" ht="15.75" thickBot="1">
      <c r="C17" s="14"/>
      <c r="D17" s="42" t="s">
        <v>16</v>
      </c>
      <c r="E17" s="43" t="s">
        <v>16</v>
      </c>
      <c r="F17" s="29">
        <f t="shared" ref="F17:F23" si="15">IF(F16="","",F16/$G$6)</f>
        <v>1.2422420000000001</v>
      </c>
      <c r="G17" s="10">
        <f t="shared" ref="G17" si="16">IF(F16="","",F17/$H$9)</f>
        <v>0.21295577142857144</v>
      </c>
      <c r="H17" s="1">
        <f t="shared" ref="H17:H23" si="17">IF(H16="","",H16/$G$6)</f>
        <v>0.15971199999999999</v>
      </c>
      <c r="I17" s="29">
        <f>IF(I16="","",I16/$J$6)</f>
        <v>0.29885400000000001</v>
      </c>
      <c r="J17" s="10">
        <f>IF(I16="","",I17/$K$9)</f>
        <v>5.7842709677419356E-2</v>
      </c>
      <c r="K17" s="1">
        <f>IF(K16="","",K16/$J$6)</f>
        <v>5.0672000000000002E-2</v>
      </c>
      <c r="L17" s="29">
        <f>IF(L16="","",L16/$M$6)</f>
        <v>1.470178</v>
      </c>
      <c r="M17" s="10">
        <f>IF(L16="","",L17/$N$9)</f>
        <v>0.49005933333333335</v>
      </c>
      <c r="N17" s="1">
        <f>IF(N16="","",N16/$M$6)</f>
        <v>0.276924</v>
      </c>
    </row>
    <row r="18" spans="3:14" ht="15" customHeight="1">
      <c r="C18" s="15" t="s">
        <v>17</v>
      </c>
      <c r="D18" s="32" t="s">
        <v>18</v>
      </c>
      <c r="E18" s="33" t="s">
        <v>18</v>
      </c>
      <c r="F18" s="28">
        <v>5192.54</v>
      </c>
      <c r="G18" s="49">
        <f>IF(F18="","",G19/H19)</f>
        <v>1.021305805876356</v>
      </c>
      <c r="H18" s="2">
        <v>871.58</v>
      </c>
      <c r="I18" s="27">
        <v>694.18</v>
      </c>
      <c r="J18" s="49">
        <f>IF(I18="","",J19/K19)</f>
        <v>0.61013314270395835</v>
      </c>
      <c r="K18" s="9">
        <v>220.21</v>
      </c>
      <c r="L18" s="82">
        <v>1705.92</v>
      </c>
      <c r="M18" s="49">
        <f>IF(L18="","",M19/N19)</f>
        <v>0.4828221229320131</v>
      </c>
      <c r="N18" s="2">
        <v>815.36</v>
      </c>
    </row>
    <row r="19" spans="3:14" ht="15.75" thickBot="1">
      <c r="C19" s="16"/>
      <c r="D19" s="34" t="s">
        <v>19</v>
      </c>
      <c r="E19" s="35" t="s">
        <v>19</v>
      </c>
      <c r="F19" s="29">
        <f t="shared" ref="F19:F23" si="18">IF(F18="","",F18/$G$6)</f>
        <v>1.038508</v>
      </c>
      <c r="G19" s="10">
        <f t="shared" ref="G19" si="19">IF(F18="","",F19/$H$9)</f>
        <v>0.17802994285714285</v>
      </c>
      <c r="H19" s="1">
        <f t="shared" ref="H19:H23" si="20">IF(H18="","",H18/$G$6)</f>
        <v>0.174316</v>
      </c>
      <c r="I19" s="29">
        <f>IF(I18="","",I18/$J$6)</f>
        <v>0.13883599999999999</v>
      </c>
      <c r="J19" s="10">
        <f>IF(I18="","",I19/$K$9)</f>
        <v>2.6871483870967737E-2</v>
      </c>
      <c r="K19" s="1">
        <f>IF(K18="","",K18/$J$6)</f>
        <v>4.4042000000000005E-2</v>
      </c>
      <c r="L19" s="29">
        <f>IF(L18="","",L18/$M$7)</f>
        <v>1.7059200000000001</v>
      </c>
      <c r="M19" s="10">
        <f>IF(L18="","",L19/(52/12))</f>
        <v>0.39367384615384621</v>
      </c>
      <c r="N19" s="1">
        <f>IF(N18="","",N18/$M$7)</f>
        <v>0.81535999999999997</v>
      </c>
    </row>
    <row r="20" spans="3:14" ht="15" customHeight="1">
      <c r="C20" s="17" t="s">
        <v>20</v>
      </c>
      <c r="D20" s="44" t="s">
        <v>21</v>
      </c>
      <c r="E20" s="45" t="s">
        <v>21</v>
      </c>
      <c r="F20" s="89"/>
      <c r="G20" s="74" t="str">
        <f t="shared" ref="G20" si="21">IF(F20="","",F21/H21)</f>
        <v/>
      </c>
      <c r="H20" s="90"/>
      <c r="I20" s="53"/>
      <c r="J20" s="74" t="str">
        <f t="shared" ref="J20" si="22">IF(I20="","",I21/K21)</f>
        <v/>
      </c>
      <c r="K20" s="75"/>
      <c r="L20" s="89"/>
      <c r="M20" s="74" t="str">
        <f t="shared" ref="M18:M22" si="23">IF(L20="","",L21/N21)</f>
        <v/>
      </c>
      <c r="N20" s="90"/>
    </row>
    <row r="21" spans="3:14" ht="15.75" thickBot="1">
      <c r="C21" s="18"/>
      <c r="D21" s="46" t="s">
        <v>22</v>
      </c>
      <c r="E21" s="47" t="s">
        <v>22</v>
      </c>
      <c r="F21" s="76" t="str">
        <f t="shared" ref="F21:F23" si="24">IF(F20="","",F20/$G$6)</f>
        <v/>
      </c>
      <c r="G21" s="77" t="str">
        <f t="shared" ref="G21" si="25">IF(F20="","",F21/$H$9)</f>
        <v/>
      </c>
      <c r="H21" s="78" t="str">
        <f t="shared" ref="H21:H23" si="26">IF(H20="","",H20/$G$6)</f>
        <v/>
      </c>
      <c r="I21" s="76" t="str">
        <f>IF(I20="","",I20/$J$6)</f>
        <v/>
      </c>
      <c r="J21" s="77" t="str">
        <f>IF(I20="","",I21/$K$9)</f>
        <v/>
      </c>
      <c r="K21" s="78" t="str">
        <f>IF(K20="","",K20/$J$6)</f>
        <v/>
      </c>
      <c r="L21" s="76" t="str">
        <f t="shared" ref="L21:L23" si="27">IF(L20="","",L20/$M$6)</f>
        <v/>
      </c>
      <c r="M21" s="77" t="str">
        <f t="shared" ref="M21" si="28">IF(L20="","",L21/$N$9)</f>
        <v/>
      </c>
      <c r="N21" s="78" t="str">
        <f t="shared" ref="N21:N23" si="29">IF(N20="","",N20/$M$6)</f>
        <v/>
      </c>
    </row>
    <row r="22" spans="3:14" ht="15" customHeight="1">
      <c r="C22" s="19" t="s">
        <v>4</v>
      </c>
      <c r="D22" s="36" t="s">
        <v>23</v>
      </c>
      <c r="E22" s="37" t="s">
        <v>23</v>
      </c>
      <c r="F22" s="89"/>
      <c r="G22" s="74" t="str">
        <f t="shared" ref="G22" si="30">IF(F22="","",F23/H23)</f>
        <v/>
      </c>
      <c r="H22" s="90"/>
      <c r="I22" s="79">
        <v>1284.94</v>
      </c>
      <c r="J22" s="49">
        <f>IF(I22="","",J23/K23)</f>
        <v>0.30230231015234238</v>
      </c>
      <c r="K22" s="9">
        <v>822.68</v>
      </c>
      <c r="L22" s="89"/>
      <c r="M22" s="74" t="str">
        <f t="shared" si="23"/>
        <v/>
      </c>
      <c r="N22" s="90"/>
    </row>
    <row r="23" spans="3:14" ht="15.75" thickBot="1">
      <c r="C23" s="20"/>
      <c r="D23" s="38" t="s">
        <v>24</v>
      </c>
      <c r="E23" s="39" t="s">
        <v>24</v>
      </c>
      <c r="F23" s="76" t="str">
        <f t="shared" ref="F23" si="31">IF(F22="","",F22/$G$6)</f>
        <v/>
      </c>
      <c r="G23" s="77" t="str">
        <f t="shared" ref="G23" si="32">IF(F22="","",F23/$H$9)</f>
        <v/>
      </c>
      <c r="H23" s="78" t="str">
        <f t="shared" ref="H23" si="33">IF(H22="","",H22/$G$6)</f>
        <v/>
      </c>
      <c r="I23" s="29">
        <f>IF(I22="","",I22/$J$6)</f>
        <v>0.25698799999999999</v>
      </c>
      <c r="J23" s="10">
        <f>IF(I22="","",I23/$K$9)</f>
        <v>4.9739612903225802E-2</v>
      </c>
      <c r="K23" s="1">
        <f>IF(K22="","",K22/$J$6)</f>
        <v>0.16453599999999999</v>
      </c>
      <c r="L23" s="76" t="str">
        <f t="shared" ref="L23" si="34">IF(L22="","",L22/$M$6)</f>
        <v/>
      </c>
      <c r="M23" s="77" t="str">
        <f t="shared" ref="M23" si="35">IF(L22="","",L23/$N$9)</f>
        <v/>
      </c>
      <c r="N23" s="78" t="str">
        <f t="shared" ref="N23" si="36">IF(N22="","",N22/$M$6)</f>
        <v/>
      </c>
    </row>
    <row r="24" spans="3:14" ht="15" customHeight="1">
      <c r="C24" s="13" t="s">
        <v>5</v>
      </c>
      <c r="D24" s="44" t="s">
        <v>25</v>
      </c>
      <c r="E24" s="45" t="s">
        <v>25</v>
      </c>
      <c r="F24" s="28">
        <v>6111.67</v>
      </c>
      <c r="G24" s="49">
        <f>IF(F24="","",G25/H25)</f>
        <v>0.8023151823570398</v>
      </c>
      <c r="H24" s="2">
        <v>1324.79</v>
      </c>
      <c r="I24" s="27">
        <v>732.54</v>
      </c>
      <c r="J24" s="49">
        <f>IF(I24="","",J25/K25)</f>
        <v>1.2084030979619105</v>
      </c>
      <c r="K24" s="9">
        <v>117.33</v>
      </c>
      <c r="L24" s="89"/>
      <c r="M24" s="74" t="str">
        <f t="shared" ref="M24" si="37">IF(L24="","",L25/N25)</f>
        <v/>
      </c>
      <c r="N24" s="90"/>
    </row>
    <row r="25" spans="3:14" ht="15.75" thickBot="1">
      <c r="C25" s="14"/>
      <c r="D25" s="46" t="s">
        <v>26</v>
      </c>
      <c r="E25" s="47" t="s">
        <v>26</v>
      </c>
      <c r="F25" s="29">
        <f>IF(F24="","",F24/$G$6)</f>
        <v>1.222334</v>
      </c>
      <c r="G25" s="10">
        <f>IF(F24="","",F25/((60+9)/12))</f>
        <v>0.21257982608695652</v>
      </c>
      <c r="H25" s="1">
        <f>IF(H24="","",H24/$G$6)</f>
        <v>0.26495799999999997</v>
      </c>
      <c r="I25" s="29">
        <f>IF(I24="","",I24/$J$6)</f>
        <v>0.146508</v>
      </c>
      <c r="J25" s="10">
        <f>IF(I24="","",I25/$K$9)</f>
        <v>2.8356387096774193E-2</v>
      </c>
      <c r="K25" s="1">
        <f>IF(K24="","",K24/$J$6)</f>
        <v>2.3466000000000001E-2</v>
      </c>
      <c r="L25" s="76" t="str">
        <f>IF(L24="","",L24/$M$6)</f>
        <v/>
      </c>
      <c r="M25" s="77" t="str">
        <f>IF(L24="","",L25/$N$9)</f>
        <v/>
      </c>
      <c r="N25" s="78" t="str">
        <f>IF(N24="","",N24/$M$6)</f>
        <v/>
      </c>
    </row>
    <row r="26" spans="3:14" ht="15" customHeight="1">
      <c r="C26" s="19" t="s">
        <v>1</v>
      </c>
      <c r="D26" s="32" t="s">
        <v>27</v>
      </c>
      <c r="E26" s="33" t="s">
        <v>27</v>
      </c>
      <c r="F26" s="27">
        <v>12002.61</v>
      </c>
      <c r="G26" s="49">
        <f>IF(F26="","",G27/H27)</f>
        <v>2.5979347302613425</v>
      </c>
      <c r="H26" s="9">
        <v>792.01</v>
      </c>
      <c r="I26" s="54">
        <v>1194.9100000000001</v>
      </c>
      <c r="J26" s="49">
        <f>IF(I26="","",J27/K27)</f>
        <v>1.0586994883305401</v>
      </c>
      <c r="K26" s="9">
        <v>218.45</v>
      </c>
      <c r="L26" s="79">
        <v>5473.04</v>
      </c>
      <c r="M26" s="49">
        <f>IF(L26="","",M27/N27)</f>
        <v>0.77516323206571769</v>
      </c>
      <c r="N26" s="9">
        <v>2353.5</v>
      </c>
    </row>
    <row r="27" spans="3:14" ht="15.75" thickBot="1">
      <c r="C27" s="20"/>
      <c r="D27" s="34" t="s">
        <v>28</v>
      </c>
      <c r="E27" s="35" t="s">
        <v>28</v>
      </c>
      <c r="F27" s="29">
        <f>IF(F26="","",F26/$G$6)</f>
        <v>2.400522</v>
      </c>
      <c r="G27" s="10">
        <f>IF(F26="","",F27/$H$9)</f>
        <v>0.41151805714285716</v>
      </c>
      <c r="H27" s="1">
        <f>IF(H26="","",H26/$G$6)</f>
        <v>0.15840199999999999</v>
      </c>
      <c r="I27" s="29">
        <f>IF(I26="","",I26/$J$6)</f>
        <v>0.23898200000000003</v>
      </c>
      <c r="J27" s="10">
        <f>IF(I26="","",I27/$K$9)</f>
        <v>4.6254580645161296E-2</v>
      </c>
      <c r="K27" s="1">
        <f>IF(K26="","",K26/$J$6)</f>
        <v>4.369E-2</v>
      </c>
      <c r="L27" s="29">
        <f>IF(L26="","",L26/$M$6)</f>
        <v>1.094608</v>
      </c>
      <c r="M27" s="10">
        <f>IF(L26="","",L27/$N$9)</f>
        <v>0.36486933333333332</v>
      </c>
      <c r="N27" s="1">
        <f>IF(N26="","",N26/$M$6)</f>
        <v>0.47070000000000001</v>
      </c>
    </row>
    <row r="28" spans="3:14" ht="15" customHeight="1">
      <c r="C28" s="17" t="s">
        <v>29</v>
      </c>
      <c r="D28" s="44" t="s">
        <v>30</v>
      </c>
      <c r="E28" s="45" t="s">
        <v>31</v>
      </c>
      <c r="F28" s="89"/>
      <c r="G28" s="74" t="str">
        <f t="shared" ref="G28" si="38">IF(F28="","",F29/H29)</f>
        <v/>
      </c>
      <c r="H28" s="90"/>
      <c r="I28" s="53"/>
      <c r="J28" s="74" t="str">
        <f>IF(I28="","",I29/K29)</f>
        <v/>
      </c>
      <c r="K28" s="75"/>
      <c r="L28" s="89"/>
      <c r="M28" s="74" t="str">
        <f t="shared" ref="M28:M38" si="39">IF(L28="","",L29/N29)</f>
        <v/>
      </c>
      <c r="N28" s="90"/>
    </row>
    <row r="29" spans="3:14" ht="15.75" thickBot="1">
      <c r="C29" s="18"/>
      <c r="D29" s="46" t="s">
        <v>12</v>
      </c>
      <c r="E29" s="47" t="s">
        <v>32</v>
      </c>
      <c r="F29" s="76" t="str">
        <f t="shared" ref="F29:F39" si="40">IF(F28="","",F28/$G$6)</f>
        <v/>
      </c>
      <c r="G29" s="77" t="str">
        <f t="shared" ref="G29" si="41">IF(F28="","",F29/$H$9)</f>
        <v/>
      </c>
      <c r="H29" s="78" t="str">
        <f t="shared" ref="H29:H39" si="42">IF(H28="","",H28/$G$6)</f>
        <v/>
      </c>
      <c r="I29" s="76" t="str">
        <f>IF(I28="","",I28/$J$6)</f>
        <v/>
      </c>
      <c r="J29" s="77" t="str">
        <f>IF(I28="","",I29/$K$9)</f>
        <v/>
      </c>
      <c r="K29" s="78" t="str">
        <f>IF(K28="","",K28/$J$6)</f>
        <v/>
      </c>
      <c r="L29" s="76" t="str">
        <f t="shared" ref="L29:L39" si="43">IF(L28="","",L28/$M$6)</f>
        <v/>
      </c>
      <c r="M29" s="77" t="str">
        <f t="shared" ref="M29" si="44">IF(L28="","",L29/$N$9)</f>
        <v/>
      </c>
      <c r="N29" s="78" t="str">
        <f t="shared" ref="N29:N39" si="45">IF(N28="","",N28/$M$6)</f>
        <v/>
      </c>
    </row>
    <row r="30" spans="3:14" ht="15" customHeight="1">
      <c r="C30" s="15" t="s">
        <v>34</v>
      </c>
      <c r="D30" s="32" t="s">
        <v>35</v>
      </c>
      <c r="E30" s="33" t="s">
        <v>35</v>
      </c>
      <c r="F30" s="89"/>
      <c r="G30" s="74" t="str">
        <f t="shared" ref="G30" si="46">IF(F30="","",F31/H31)</f>
        <v/>
      </c>
      <c r="H30" s="90"/>
      <c r="I30" s="53"/>
      <c r="J30" s="74" t="str">
        <f t="shared" ref="J30" si="47">IF(I30="","",I31/K31)</f>
        <v/>
      </c>
      <c r="K30" s="75"/>
      <c r="L30" s="89"/>
      <c r="M30" s="74" t="str">
        <f t="shared" si="39"/>
        <v/>
      </c>
      <c r="N30" s="90"/>
    </row>
    <row r="31" spans="3:14" ht="15.75" thickBot="1">
      <c r="C31" s="16"/>
      <c r="D31" s="34" t="s">
        <v>36</v>
      </c>
      <c r="E31" s="35" t="s">
        <v>36</v>
      </c>
      <c r="F31" s="76" t="str">
        <f t="shared" ref="F31:F39" si="48">IF(F30="","",F30/$G$6)</f>
        <v/>
      </c>
      <c r="G31" s="77" t="str">
        <f t="shared" ref="G31" si="49">IF(F30="","",F31/$H$9)</f>
        <v/>
      </c>
      <c r="H31" s="78" t="str">
        <f t="shared" ref="H31:H39" si="50">IF(H30="","",H30/$G$6)</f>
        <v/>
      </c>
      <c r="I31" s="76" t="str">
        <f>IF(I30="","",I30/$J$6)</f>
        <v/>
      </c>
      <c r="J31" s="77" t="str">
        <f>IF(I30="","",I31/$K$9)</f>
        <v/>
      </c>
      <c r="K31" s="78" t="str">
        <f>IF(K30="","",K30/$J$6)</f>
        <v/>
      </c>
      <c r="L31" s="76" t="str">
        <f t="shared" ref="L31:L39" si="51">IF(L30="","",L30/$M$6)</f>
        <v/>
      </c>
      <c r="M31" s="77" t="str">
        <f t="shared" ref="M31" si="52">IF(L30="","",L31/$N$9)</f>
        <v/>
      </c>
      <c r="N31" s="78" t="str">
        <f t="shared" ref="N31:N39" si="53">IF(N30="","",N30/$M$6)</f>
        <v/>
      </c>
    </row>
    <row r="32" spans="3:14" ht="15" customHeight="1">
      <c r="C32" s="13" t="s">
        <v>3</v>
      </c>
      <c r="D32" s="44" t="s">
        <v>23</v>
      </c>
      <c r="E32" s="45" t="s">
        <v>23</v>
      </c>
      <c r="F32" s="28">
        <v>9295.9500000000007</v>
      </c>
      <c r="G32" s="49">
        <f>IF(F32="","",G33/H33)</f>
        <v>1.6050385636070743</v>
      </c>
      <c r="H32" s="2">
        <v>1022.07</v>
      </c>
      <c r="I32" s="27">
        <v>2738.5</v>
      </c>
      <c r="J32" s="49">
        <f>IF(I32="","",J33/K33)</f>
        <v>0.71918514235541331</v>
      </c>
      <c r="K32" s="9">
        <v>736.99</v>
      </c>
      <c r="L32" s="89"/>
      <c r="M32" s="74" t="str">
        <f t="shared" si="39"/>
        <v/>
      </c>
      <c r="N32" s="90"/>
    </row>
    <row r="33" spans="3:14" ht="15.75" thickBot="1">
      <c r="C33" s="14"/>
      <c r="D33" s="46" t="s">
        <v>37</v>
      </c>
      <c r="E33" s="47" t="s">
        <v>37</v>
      </c>
      <c r="F33" s="29">
        <f t="shared" ref="F33:F39" si="54">IF(F32="","",F32/$G$6)</f>
        <v>1.8591900000000001</v>
      </c>
      <c r="G33" s="10">
        <f>IF(F32="","",F33/((60+8)/12))</f>
        <v>0.3280923529411765</v>
      </c>
      <c r="H33" s="1">
        <f t="shared" ref="H33:H39" si="55">IF(H32="","",H32/$G$6)</f>
        <v>0.20441400000000001</v>
      </c>
      <c r="I33" s="29">
        <f>IF(I32="","",I32/$J$6)</f>
        <v>0.54769999999999996</v>
      </c>
      <c r="J33" s="10">
        <f>IF(I32="","",I33/$K$9)</f>
        <v>0.10600645161290322</v>
      </c>
      <c r="K33" s="1">
        <f>IF(K32="","",K32/$J$6)</f>
        <v>0.147398</v>
      </c>
      <c r="L33" s="76" t="str">
        <f t="shared" ref="L33:L39" si="56">IF(L32="","",L32/$M$6)</f>
        <v/>
      </c>
      <c r="M33" s="77" t="str">
        <f t="shared" ref="M33" si="57">IF(L32="","",L33/$N$9)</f>
        <v/>
      </c>
      <c r="N33" s="78" t="str">
        <f t="shared" ref="N33:N39" si="58">IF(N32="","",N32/$M$6)</f>
        <v/>
      </c>
    </row>
    <row r="34" spans="3:14" ht="15" customHeight="1">
      <c r="C34" s="19" t="s">
        <v>7</v>
      </c>
      <c r="D34" s="32" t="s">
        <v>33</v>
      </c>
      <c r="E34" s="33" t="s">
        <v>33</v>
      </c>
      <c r="F34" s="28">
        <v>7424.47</v>
      </c>
      <c r="G34" s="49">
        <f>IF(F34="","",G35/H35)</f>
        <v>0.92591718072075802</v>
      </c>
      <c r="H34" s="2">
        <v>1415.03</v>
      </c>
      <c r="I34" s="54">
        <v>438.34</v>
      </c>
      <c r="J34" s="49">
        <f>IF(I34="","",J35/K35)</f>
        <v>0.43572492424631493</v>
      </c>
      <c r="K34" s="9">
        <v>194.71</v>
      </c>
      <c r="L34" s="89"/>
      <c r="M34" s="74" t="str">
        <f t="shared" si="39"/>
        <v/>
      </c>
      <c r="N34" s="90"/>
    </row>
    <row r="35" spans="3:14" ht="15.75" thickBot="1">
      <c r="C35" s="20"/>
      <c r="D35" s="34" t="s">
        <v>38</v>
      </c>
      <c r="E35" s="35" t="s">
        <v>38</v>
      </c>
      <c r="F35" s="29">
        <f t="shared" ref="F35:F39" si="59">IF(F34="","",F34/$G$6)</f>
        <v>1.4848940000000002</v>
      </c>
      <c r="G35" s="10">
        <f>IF(F34="","",F35/((60+8)/12))</f>
        <v>0.26204011764705881</v>
      </c>
      <c r="H35" s="1">
        <f t="shared" ref="H35:H39" si="60">IF(H34="","",H34/$G$6)</f>
        <v>0.28300599999999998</v>
      </c>
      <c r="I35" s="29">
        <f>IF(I34="","",I34/$J$6)</f>
        <v>8.7667999999999996E-2</v>
      </c>
      <c r="J35" s="10">
        <f>IF(I34="","",I35/$K$9)</f>
        <v>1.6967999999999997E-2</v>
      </c>
      <c r="K35" s="1">
        <f>IF(K34="","",K34/$J$6)</f>
        <v>3.8942000000000004E-2</v>
      </c>
      <c r="L35" s="76" t="str">
        <f t="shared" ref="L35:L39" si="61">IF(L34="","",L34/$M$6)</f>
        <v/>
      </c>
      <c r="M35" s="77" t="str">
        <f t="shared" ref="M35" si="62">IF(L34="","",L35/$N$9)</f>
        <v/>
      </c>
      <c r="N35" s="78" t="str">
        <f t="shared" ref="N35:N39" si="63">IF(N34="","",N34/$M$6)</f>
        <v/>
      </c>
    </row>
    <row r="36" spans="3:14" ht="15" customHeight="1">
      <c r="C36" s="13" t="s">
        <v>8</v>
      </c>
      <c r="D36" s="44" t="s">
        <v>39</v>
      </c>
      <c r="E36" s="45" t="s">
        <v>41</v>
      </c>
      <c r="F36" s="28">
        <v>5202.83</v>
      </c>
      <c r="G36" s="49">
        <f>IF(F36="","",G37/H37)</f>
        <v>1.1048518021055089</v>
      </c>
      <c r="H36" s="2">
        <v>807.27</v>
      </c>
      <c r="I36" s="53"/>
      <c r="J36" s="74" t="str">
        <f t="shared" ref="J36" si="64">IF(I36="","",I37/K37)</f>
        <v/>
      </c>
      <c r="K36" s="75"/>
      <c r="L36" s="89"/>
      <c r="M36" s="74" t="str">
        <f t="shared" si="39"/>
        <v/>
      </c>
      <c r="N36" s="90"/>
    </row>
    <row r="37" spans="3:14" ht="15.75" thickBot="1">
      <c r="C37" s="14"/>
      <c r="D37" s="46" t="s">
        <v>40</v>
      </c>
      <c r="E37" s="47" t="s">
        <v>42</v>
      </c>
      <c r="F37" s="29">
        <f t="shared" ref="F37:F39" si="65">IF(F36="","",F36/$G$6)</f>
        <v>1.0405659999999999</v>
      </c>
      <c r="G37" s="10">
        <f t="shared" ref="G37" si="66">IF(F36="","",F37/$H$9)</f>
        <v>0.17838274285714284</v>
      </c>
      <c r="H37" s="1">
        <f t="shared" ref="H37:H39" si="67">IF(H36="","",H36/$G$6)</f>
        <v>0.16145399999999999</v>
      </c>
      <c r="I37" s="76" t="str">
        <f>IF(I36="","",I36/$J$6)</f>
        <v/>
      </c>
      <c r="J37" s="77" t="str">
        <f>IF(I36="","",I37/$K$9)</f>
        <v/>
      </c>
      <c r="K37" s="78" t="str">
        <f>IF(K36="","",K36/$J$6)</f>
        <v/>
      </c>
      <c r="L37" s="76" t="str">
        <f t="shared" ref="L37:L39" si="68">IF(L36="","",L36/$M$6)</f>
        <v/>
      </c>
      <c r="M37" s="77" t="str">
        <f t="shared" ref="M37" si="69">IF(L36="","",L37/$N$9)</f>
        <v/>
      </c>
      <c r="N37" s="78" t="str">
        <f t="shared" ref="N37:N39" si="70">IF(N36="","",N36/$M$6)</f>
        <v/>
      </c>
    </row>
    <row r="38" spans="3:14" ht="15" customHeight="1">
      <c r="C38" s="15" t="s">
        <v>43</v>
      </c>
      <c r="D38" s="32" t="s">
        <v>44</v>
      </c>
      <c r="E38" s="33" t="s">
        <v>44</v>
      </c>
      <c r="F38" s="89"/>
      <c r="G38" s="74" t="str">
        <f t="shared" ref="G38" si="71">IF(F38="","",F39/H39)</f>
        <v/>
      </c>
      <c r="H38" s="90"/>
      <c r="I38" s="53"/>
      <c r="J38" s="74" t="str">
        <f t="shared" ref="J38" si="72">IF(I38="","",I39/K39)</f>
        <v/>
      </c>
      <c r="K38" s="75"/>
      <c r="L38" s="89"/>
      <c r="M38" s="74" t="str">
        <f t="shared" si="39"/>
        <v/>
      </c>
      <c r="N38" s="90"/>
    </row>
    <row r="39" spans="3:14" ht="15.75" thickBot="1">
      <c r="C39" s="16"/>
      <c r="D39" s="34" t="s">
        <v>45</v>
      </c>
      <c r="E39" s="35" t="s">
        <v>45</v>
      </c>
      <c r="F39" s="76" t="str">
        <f t="shared" ref="F39" si="73">IF(F38="","",F38/$G$6)</f>
        <v/>
      </c>
      <c r="G39" s="77" t="str">
        <f t="shared" ref="G39" si="74">IF(F38="","",F39/$H$9)</f>
        <v/>
      </c>
      <c r="H39" s="78" t="str">
        <f t="shared" ref="H39" si="75">IF(H38="","",H38/$G$6)</f>
        <v/>
      </c>
      <c r="I39" s="76" t="str">
        <f>IF(I38="","",I38/$J$6)</f>
        <v/>
      </c>
      <c r="J39" s="77" t="str">
        <f>IF(I38="","",I39/$K$9)</f>
        <v/>
      </c>
      <c r="K39" s="78" t="str">
        <f>IF(K38="","",K38/$J$6)</f>
        <v/>
      </c>
      <c r="L39" s="76" t="str">
        <f t="shared" ref="L39" si="76">IF(L38="","",L38/$M$6)</f>
        <v/>
      </c>
      <c r="M39" s="77" t="str">
        <f t="shared" ref="M39" si="77">IF(L38="","",L39/$N$9)</f>
        <v/>
      </c>
      <c r="N39" s="78" t="str">
        <f t="shared" ref="N39" si="78">IF(N38="","",N38/$M$6)</f>
        <v/>
      </c>
    </row>
    <row r="40" spans="3:14">
      <c r="C40" s="21"/>
      <c r="D40" s="8"/>
      <c r="E40" s="8"/>
      <c r="F40" s="3"/>
      <c r="G40" s="3"/>
      <c r="H40" s="3"/>
      <c r="I40" s="3"/>
      <c r="J40" s="3"/>
      <c r="K40" s="3"/>
      <c r="L40" s="3"/>
      <c r="M40" s="3"/>
      <c r="N40" s="3"/>
    </row>
  </sheetData>
  <mergeCells count="20">
    <mergeCell ref="C36:C37"/>
    <mergeCell ref="C38:C39"/>
    <mergeCell ref="C1:E9"/>
    <mergeCell ref="C24:C25"/>
    <mergeCell ref="C26:C27"/>
    <mergeCell ref="C28:C29"/>
    <mergeCell ref="C30:C31"/>
    <mergeCell ref="C32:C33"/>
    <mergeCell ref="C34:C35"/>
    <mergeCell ref="C12:C13"/>
    <mergeCell ref="C14:C15"/>
    <mergeCell ref="C16:C17"/>
    <mergeCell ref="C18:C19"/>
    <mergeCell ref="C20:C21"/>
    <mergeCell ref="C22:C23"/>
    <mergeCell ref="C10:C11"/>
    <mergeCell ref="D10:E11"/>
    <mergeCell ref="F10:H10"/>
    <mergeCell ref="I10:K10"/>
    <mergeCell ref="L10:N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2014-12-28T21:45:51Z</dcterms:modified>
</cp:coreProperties>
</file>